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firstSheet="2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="1"/>
</workbook>
</file>

<file path=xl/calcChain.xml><?xml version="1.0" encoding="utf-8"?>
<calcChain xmlns="http://schemas.openxmlformats.org/spreadsheetml/2006/main">
  <c r="D57" i="5"/>
  <c r="E57"/>
  <c r="D32" l="1"/>
  <c r="D31"/>
  <c r="D30"/>
  <c r="D29"/>
  <c r="D28"/>
  <c r="D27"/>
  <c r="D25"/>
  <c r="D24"/>
  <c r="D23"/>
  <c r="E32"/>
  <c r="E31"/>
  <c r="E30"/>
  <c r="E29"/>
  <c r="E28"/>
  <c r="E27"/>
  <c r="E25"/>
  <c r="E24"/>
  <c r="E23"/>
  <c r="H10" i="4" l="1"/>
  <c r="I10"/>
  <c r="G10"/>
  <c r="D66" i="5" l="1"/>
  <c r="E61" l="1"/>
  <c r="E17" s="1"/>
  <c r="E62"/>
  <c r="E63"/>
  <c r="E64"/>
  <c r="E20" s="1"/>
  <c r="D61"/>
  <c r="D17" s="1"/>
  <c r="D62"/>
  <c r="D18" s="1"/>
  <c r="D63"/>
  <c r="D64"/>
  <c r="D19" l="1"/>
  <c r="D20"/>
  <c r="E18"/>
  <c r="E19"/>
  <c r="E65" l="1"/>
  <c r="E60"/>
  <c r="E16" s="1"/>
  <c r="E58"/>
  <c r="E56"/>
  <c r="D13"/>
  <c r="D58"/>
  <c r="D14" s="1"/>
  <c r="D60"/>
  <c r="D16" s="1"/>
  <c r="D65"/>
  <c r="D21" s="1"/>
  <c r="D56"/>
  <c r="D12" s="1"/>
  <c r="E66"/>
  <c r="E44"/>
  <c r="D44"/>
  <c r="E33"/>
  <c r="D33"/>
  <c r="E22" l="1"/>
  <c r="D22"/>
  <c r="E12"/>
  <c r="E13"/>
  <c r="E21"/>
  <c r="E14"/>
  <c r="E55"/>
  <c r="D55"/>
  <c r="D11" l="1"/>
  <c r="E11"/>
  <c r="F11" l="1"/>
  <c r="I13" i="4"/>
  <c r="I9" s="1"/>
  <c r="H13"/>
  <c r="G13"/>
  <c r="H9" l="1"/>
  <c r="G9"/>
</calcChain>
</file>

<file path=xl/sharedStrings.xml><?xml version="1.0" encoding="utf-8"?>
<sst xmlns="http://schemas.openxmlformats.org/spreadsheetml/2006/main" count="200" uniqueCount="110">
  <si>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</si>
  <si>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</si>
  <si>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</si>
  <si>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</si>
  <si>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</si>
  <si>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</si>
  <si>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</si>
  <si>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</si>
  <si>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</si>
  <si>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</si>
  <si>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</si>
  <si>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</si>
  <si>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</si>
  <si>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</si>
  <si>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</si>
  <si>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</si>
  <si>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</si>
  <si>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</si>
  <si>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</si>
  <si>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</si>
  <si>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</si>
  <si>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</si>
  <si>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</si>
  <si>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</si>
  <si>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2.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</si>
  <si>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</si>
  <si>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</si>
  <si>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</si>
  <si>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</si>
  <si>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</si>
  <si>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</si>
  <si>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>2.1.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</si>
  <si>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</si>
  <si>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руб.</t>
  </si>
  <si>
    <t>Доля обучающихся, систематически занимающихся физической культурой и спортом, в общей численности обучающихся.</t>
  </si>
  <si>
    <t>Подпрограмма "Обеспечение реализации Программы и иных мероприятий"</t>
  </si>
  <si>
    <t>09</t>
  </si>
  <si>
    <t>Основное мероприятие "Организация деятельности в области физической культуры и спорта"</t>
  </si>
  <si>
    <t>Основное мероприятие "Обеспечение мероприятий, направленных на развитие физической культуры и спорта "</t>
  </si>
  <si>
    <t>Информация</t>
  </si>
  <si>
    <t>Подпрограмма «Обеспечение реализации Программы и иных мероприятий»</t>
  </si>
  <si>
    <t>Организация деятельности в области физической культуры и спорта</t>
  </si>
  <si>
    <t>Обеспечение мероприятий, направленных на развитие физической культуры и спорта</t>
  </si>
  <si>
    <t>налоговые расходы местного бюджета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</si>
  <si>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</si>
  <si>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</si>
  <si>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</si>
  <si>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</si>
  <si>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</si>
  <si>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</si>
  <si>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>в т.ч.участнику Программы</t>
  </si>
  <si>
    <t xml:space="preserve">в т.ч. участнику Программы 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</si>
  <si>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</si>
  <si>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</si>
  <si>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Основное мероприятие "Обеспечение мероприятий, направленных на развитие физической культуры и спорта"</t>
  </si>
  <si>
    <t>Обеспечение доступа к открытым спортивным объектам для свободного пользования населения</t>
  </si>
  <si>
    <t xml:space="preserve">Ответственный исполнитель- комитет по физической культуре и спорту администрации Ипатовского муниципального округа Ставропольского края (далее – комитет  АИМО СК) 
</t>
  </si>
  <si>
    <t>комитет  АИМО СК</t>
  </si>
  <si>
    <t>10010        10020          20990</t>
  </si>
  <si>
    <t>Муниципальная программа "Развитие физической культуры и массового спорта на территории Ипатовского муниципального округа Ставропольского края"</t>
  </si>
  <si>
    <t>Подпрограмма "Обеспечение условий для развития физической культуры и спорта в Ипатовском муниципальном округе Ставропольского края"</t>
  </si>
  <si>
    <t>Основное мероприятие "Обеспечение деятельности органа управления физической культуры и спорта Ипатовского муниципального округа Ставропольского края"</t>
  </si>
  <si>
    <t>Муниципальная программа "Развитие физической культуры и массового спорта  на территории Ипатовского муниципального округа Ставропольского края"</t>
  </si>
  <si>
    <t>Доля населения, систематически занимающегося физической культурой и спортом в Ипатовскм муниципальном округе Ставропольского края</t>
  </si>
  <si>
    <t>Количество проведенных физкультурно-спортивных мероприятий Ипатовского муниципального округа Ставропольского края</t>
  </si>
  <si>
    <t xml:space="preserve">Задача 1.Создание необходимых условий для приобщения всех категорий населения Ипатовского муниципального округа Ставропольского края к регулярным занятиям физической культурой и спортом </t>
  </si>
  <si>
    <t>Цель   Программы- Создание условий для реализации конституционного права граждан для занятий физической культурой и спортом в Ипатовском муниципальном округе Ставропольского края</t>
  </si>
  <si>
    <t xml:space="preserve">Задача 2.Укрепление материальной базы и инфраструктуры физической культуры и спорта Ипатовского муниципального округа Ставропольского края </t>
  </si>
  <si>
    <t>Уровень обеспеченности населения Ипатовского муниципального округа Ставропольского края спортивными сооружениями исходя из единовременной пропускной способности объектов спорта в Ипатовском муниципальном округе Ставропольского края</t>
  </si>
  <si>
    <t>Цель Программы: «Создание условий для реализации конституционного права граждан для занятий физической культурой и спортом в Ипатовском муниципальном округе Ставропольского края»</t>
  </si>
  <si>
    <t>Подпрограмма «Обеспечение условий для развития физической культуры и спорта в Ипатовском муниципальном округе Ставропольского края»</t>
  </si>
  <si>
    <t>Задача 1. Создание необходимых условий для приобщения всех категорий населения Ипатовского муниципального округа к регулярным занятиям физической культурой и спортом</t>
  </si>
  <si>
    <t>Задача 2. Укрепление материальной базы и инфраструктуры физической культуры и спорта Ипатовского муниципального округа Ставропольского края</t>
  </si>
  <si>
    <t>Развитие физкультурно-спортивной инфраструктуры, укрепление материально-технической базы физкультуры и спорта, в том числе капитальный ремонт, реконструкция и строительство спортивных объектов на территории муниципального округа</t>
  </si>
  <si>
    <t>Обеспечение деятельности органа управления по физической культуре и спорту администрации Ипатовского муниципального округа Ставропольского края</t>
  </si>
  <si>
    <t>Контрольное событие 5: «Обеспечение расходов связанных с обеспечением деятельности комитета по физической культуре и спорту администрации Ипатовского муниципального округа Ставропольского края»</t>
  </si>
  <si>
    <t>Контрольное событие 1: «Обеспечение деятельности муниципального учреждения по физической культуре и спорту "Прогресс»</t>
  </si>
  <si>
    <t xml:space="preserve">Контрольное событие 4: «Расходы в рамках обеспечения мероприятий по развитию  физкультурно спортивной инфраструктуры, укрепление материально-технической базы физкультуры и спорта, в том числе капитальный ремонт, реконструкция и строительство спортивных объектов на территории Ипатовского муниципального округа» </t>
  </si>
  <si>
    <t>Расходы в рамках обеспечения мероприятий по развитию физкультурно спортивной инфраструктуры, укрепление материально- технической базы физкультуры и спорта, в том числе капитальный ремонт, реконструкция и строительство спортивных объектов на территории Ипатовского муниципального округа Ставропольского края не производились в связи с отсутстием финансирования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</si>
  <si>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</si>
  <si>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</si>
  <si>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</si>
  <si>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2025 год</t>
  </si>
  <si>
    <t>фактическое значение на конец 2025  года</t>
  </si>
  <si>
    <t xml:space="preserve">Контрольное событие 2: «Организация и проведение официальных физкультурных мероприятий и сортивных мероприятий Ипатовского муниципального округа, в том числе:                                                                                                          1 квартал 2025г.- 20 ед.                                                                             6 месяцев 2025г.- 40 ед.                                                      9 месяцев 2025г.- 55 ед.                                                                    12 месяцев 2025г.- 70 ед.»                            </t>
  </si>
  <si>
    <t xml:space="preserve">Контрольное событие 3: « Обеспечение участия спортсменов, спортивных сборных команд и делегаций Ипатовского муниципального округа Ставропольского края в межмуниципальных, краевых, межрегиональных  и всероссийских физкультурных и спортивных мероприятиях, в том числе:                                                                                                1 квартал 2025г.- 6 ед.                                                                                                    6 месяцев 2025г.- 12 ед.                                                                       9 месяцев 2025г.- 20 ед.                                                                    12 месяцев 2025г.- 26 ед.»                            </t>
  </si>
  <si>
    <t>31.03.2025/ 31.03.2025
30.06.2025/ 30.06.2025       30.09.2025/ 30.09.2025
30.12.2025/ 30.12.2025</t>
  </si>
  <si>
    <t>30.12.2025/ -</t>
  </si>
  <si>
    <t>Основное мероприятие "Обеспечение деятельности органа управления физической культуры и спорта Ипатовского муниципального округа Ставропольского края "</t>
  </si>
  <si>
    <t>(+2,0) Отклонение показателя в сторону увеличения связано с  активизацией в 2025 г. процесса вовлечения несовершеннолетних в спортивные кружки и секции, создание во всех общеобразовательных учреждениях физкультурно-спортивных клубов и спортивных классов, совершенствованием спортивной инфраструктуры, усилением агитационно-пропагандистской работы, направленной на поддержание здорового образа жизни среди населения, возросшей заинтересованностью руководителей предприятий и организаций в здоровых сотрудниках, а также заинтересованностью самого населения в укреплении собственного здоровья и иммунитета для устойчивого противостояния организма различным инфекциям.</t>
  </si>
  <si>
    <t>(+1) Отклонение показателя в сторону увеличения связано с повышением заинтересованности проводимых мероприятий, направленных на развитие физической культуры и спорта. А также порведение мероприятий по новым видам спорта</t>
  </si>
  <si>
    <t>(-0,5) Отклонение показателя в сторону уменьшения связано с  систематическими обращениями граждан не удовлетворенными по осуществлению работ по ремонту спортивных площадкок в Ипатовском муниципальном округе в 2025 году</t>
  </si>
  <si>
    <t>(+ 7 706,56) Отклонение показателя в сторону увеличения связано с увеличением  МРОТ</t>
  </si>
  <si>
    <t>(+10,34) Отклонение показателя в сторону увеличения связано с вводом в строй  новых спортивных сооружений, что позволило увеличить единовременную пропускную способность спортсооружений на 45 человек</t>
  </si>
  <si>
    <t xml:space="preserve">В 2025 году денежные средства были направлены на обеспечение деятельности  МБУ ФКС «Прогресс»       </t>
  </si>
  <si>
    <t xml:space="preserve">Доля населения систематически занимающегося физической культурой и спортом в Ипатовском муниципальном округе Ставропольского края-63,00%;
Количество проведенных физкультурно-спортивных мероприятий Ипатовского муниципального округа Ставропольского края- 71 ед.;                                                                                                                                                                  Среднемесячная номинальная начисленная заработная плата работников муниципальных учреждений физической культуры и спорта составила 29 137,46 руб.
</t>
  </si>
  <si>
    <t>Кассовое исполнение за 2025 год составило 18 207,02 тыс. руб. или 99,89%.</t>
  </si>
  <si>
    <t>30.12.2025/  30.12.2025</t>
  </si>
  <si>
    <t xml:space="preserve">Организовано и проведено 71 физкультурное и спортивное мероприятие муниципального округа, в которых приняли участие свыше 3 000 человек. </t>
  </si>
  <si>
    <t>Свыше 300 спортсменов, в составе спортивных делегаций округа, приняли участие в 26 краевых и межмуниципальных физкультурно-спортивных мероприятиях.</t>
  </si>
  <si>
    <t>На реализацию основного мероприятия в 2025 году денежные средства не предусмотрены</t>
  </si>
  <si>
    <t>В целях обеспечения деятельности комитета по физической культуре и спорту администрации Ипатовского муниципального округа Ставропольского края было направлено 3 134,32 тыс. руб. Кассовое исполнение составило 3 133,23 тыс. руб., или 99,96% к плану</t>
  </si>
  <si>
    <t>30.12.2025/       30.12.2025</t>
  </si>
  <si>
    <t xml:space="preserve">Доля населения систематически занимающегося физической культурой и спортом в Ипатовском муниципальном округе Ставропольского края-63,00%;                                                                                                                                                                                       Количество проведенных физкультурно-спортивных мероприятий Ипатовского муниципального округа Ставропольского края- 71,0 ед.;                                                                                                             
Доля обучающихся, систематически занимающихся физической культурой и спортом, в общей численности обучающихся- 95,10%.
</t>
  </si>
  <si>
    <t>Обеспечение доступа к открытым спортивным объектам для свободного пользования населением-90,40%;                                                                                                                                                                                                     Уровень обеспеченности населения Ипатовского муниципального округа Ставропольского края спортивными сооружениями исходя из единовременной пропускной способности объектов спорта в Ипатовском муниципальном округе Ставропольского края -63,84 %</t>
  </si>
  <si>
    <t>об использовании средств местного бюджета на реализацию программы "Развитие  физической культуры и массового спорта на территории  Ипатовского городского округа Ставропольского края"</t>
  </si>
  <si>
    <t>Информация о расходах бюджета Ставропольского края, бюджета Ипатовского городского округа Ставропольского края, внебюджетных фондов и юридических лиц</t>
  </si>
  <si>
    <t>на реализацию программы "Развитие  физической культуры и массового спорта на территории  Ипатовского городского округа Ставропольского края"</t>
  </si>
  <si>
    <t>о достижении значений индикаторов достижения целей и показателей решения задач программы "Развитие  физической культуры и массового спорта на территории  Ипатовского городского округа Ставропольского края"</t>
  </si>
  <si>
    <t xml:space="preserve"> о степени выполнения основных мероприятий и контрольных событий программы "Развитие  физической культуры и массового спорта на территории  Ипатовского муниципального округа Ставропольского края"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</si>
</sst>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wrapText="1"/>
    </xf>
    <xf numFmtId="0" fontId="6" fillId="0" borderId="0" xfId="0" applyFont="1" applyFill="1"/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7" xfId="0" applyFont="1" applyFill="1" applyBorder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12" fillId="0" borderId="6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wrapText="1"/>
    </xf>
    <xf numFmtId="2" fontId="12" fillId="0" borderId="4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4" fillId="0" borderId="4" xfId="1" applyFont="1" applyFill="1" applyBorder="1" applyAlignment="1">
      <alignment horizontal="left" vertical="top" wrapText="1"/>
    </xf>
    <xf numFmtId="0" fontId="14" fillId="0" borderId="5" xfId="1" applyFont="1" applyFill="1" applyBorder="1" applyAlignment="1">
      <alignment horizontal="left" vertical="top" wrapText="1"/>
    </xf>
    <xf numFmtId="0" fontId="15" fillId="0" borderId="5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1" fillId="0" borderId="0" xfId="0" applyFont="1" applyFill="1" applyAlignment="1">
      <alignment horizontal="center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9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showWhiteSpace="0" view="pageLayout" zoomScale="70" zoomScaleNormal="82" zoomScaleSheetLayoutView="82" zoomScalePageLayoutView="70" workbookViewId="0">
      <selection activeCell="A15" sqref="A15:A51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8"/>
      <c r="B2" s="8"/>
      <c r="C2" s="9" t="s">
        <v>14</v>
      </c>
      <c r="D2" s="8"/>
      <c r="E2" s="8"/>
      <c r="F2" s="8"/>
      <c r="G2" s="8"/>
      <c r="H2" s="8"/>
      <c r="I2" s="8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21" customHeight="1">
      <c r="A4" s="134" t="s">
        <v>105</v>
      </c>
      <c r="B4" s="134"/>
      <c r="C4" s="134"/>
      <c r="D4" s="134"/>
      <c r="E4" s="134"/>
      <c r="F4" s="134"/>
      <c r="G4" s="134"/>
      <c r="H4" s="134"/>
      <c r="I4" s="134"/>
    </row>
    <row r="5" spans="1:9">
      <c r="A5" s="10"/>
      <c r="B5" s="10"/>
      <c r="C5" s="10"/>
      <c r="D5" s="10"/>
      <c r="E5" s="10"/>
      <c r="F5" s="10"/>
      <c r="G5" s="10"/>
      <c r="H5" s="10"/>
      <c r="I5" s="10" t="s">
        <v>4</v>
      </c>
    </row>
    <row r="6" spans="1:9">
      <c r="A6" s="78" t="s">
        <v>7</v>
      </c>
      <c r="B6" s="80" t="s">
        <v>44</v>
      </c>
      <c r="C6" s="80" t="s">
        <v>45</v>
      </c>
      <c r="D6" s="18" t="s">
        <v>16</v>
      </c>
      <c r="E6" s="18"/>
      <c r="F6" s="18"/>
      <c r="G6" s="81" t="s">
        <v>79</v>
      </c>
      <c r="H6" s="82"/>
      <c r="I6" s="83"/>
    </row>
    <row r="7" spans="1:9" s="2" customFormat="1" ht="51">
      <c r="A7" s="79"/>
      <c r="B7" s="79"/>
      <c r="C7" s="79"/>
      <c r="D7" s="25" t="s">
        <v>15</v>
      </c>
      <c r="E7" s="25" t="s">
        <v>8</v>
      </c>
      <c r="F7" s="15" t="s">
        <v>9</v>
      </c>
      <c r="G7" s="64" t="s">
        <v>80</v>
      </c>
      <c r="H7" s="64" t="s">
        <v>81</v>
      </c>
      <c r="I7" s="25" t="s">
        <v>10</v>
      </c>
    </row>
    <row r="8" spans="1:9" s="3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39.75" customHeight="1">
      <c r="A9" s="50"/>
      <c r="B9" s="39" t="s">
        <v>59</v>
      </c>
      <c r="C9" s="39" t="s">
        <v>56</v>
      </c>
      <c r="D9" s="52" t="s">
        <v>36</v>
      </c>
      <c r="E9" s="50"/>
      <c r="F9" s="50"/>
      <c r="G9" s="41">
        <f>G10+G13</f>
        <v>21327.260000000002</v>
      </c>
      <c r="H9" s="41">
        <f>H10+H13</f>
        <v>22121.260000000002</v>
      </c>
      <c r="I9" s="41">
        <f>I10+I13</f>
        <v>22099.97</v>
      </c>
    </row>
    <row r="10" spans="1:9" ht="29.25" customHeight="1">
      <c r="A10" s="77" t="s">
        <v>0</v>
      </c>
      <c r="B10" s="40" t="s">
        <v>60</v>
      </c>
      <c r="C10" s="65" t="s">
        <v>57</v>
      </c>
      <c r="D10" s="53" t="s">
        <v>36</v>
      </c>
      <c r="E10" s="65">
        <v>1</v>
      </c>
      <c r="F10" s="11"/>
      <c r="G10" s="46">
        <f>G11+G12</f>
        <v>18577.22</v>
      </c>
      <c r="H10" s="46">
        <f>H11+H12</f>
        <v>19077.22</v>
      </c>
      <c r="I10" s="46">
        <f>I11+I12</f>
        <v>19057.02</v>
      </c>
    </row>
    <row r="11" spans="1:9" ht="29.25" customHeight="1">
      <c r="A11" s="76" t="s">
        <v>1</v>
      </c>
      <c r="B11" s="14" t="s">
        <v>37</v>
      </c>
      <c r="C11" s="64" t="s">
        <v>57</v>
      </c>
      <c r="D11" s="27" t="s">
        <v>36</v>
      </c>
      <c r="E11" s="64">
        <v>1</v>
      </c>
      <c r="F11" s="64">
        <v>11010</v>
      </c>
      <c r="G11" s="35">
        <v>18077.22</v>
      </c>
      <c r="H11" s="35">
        <v>18227.22</v>
      </c>
      <c r="I11" s="35">
        <v>18207.02</v>
      </c>
    </row>
    <row r="12" spans="1:9" ht="30.75" customHeight="1">
      <c r="A12" s="76" t="s">
        <v>2</v>
      </c>
      <c r="B12" s="14" t="s">
        <v>54</v>
      </c>
      <c r="C12" s="64" t="s">
        <v>57</v>
      </c>
      <c r="D12" s="27" t="s">
        <v>36</v>
      </c>
      <c r="E12" s="64">
        <v>1</v>
      </c>
      <c r="F12" s="64">
        <v>20350</v>
      </c>
      <c r="G12" s="35">
        <v>500</v>
      </c>
      <c r="H12" s="35">
        <v>850</v>
      </c>
      <c r="I12" s="35">
        <v>850</v>
      </c>
    </row>
    <row r="13" spans="1:9" ht="17.25" customHeight="1">
      <c r="A13" s="77" t="s">
        <v>24</v>
      </c>
      <c r="B13" s="40" t="s">
        <v>35</v>
      </c>
      <c r="C13" s="65" t="s">
        <v>57</v>
      </c>
      <c r="D13" s="53" t="s">
        <v>36</v>
      </c>
      <c r="E13" s="65">
        <v>2</v>
      </c>
      <c r="F13" s="64"/>
      <c r="G13" s="46">
        <f>G14</f>
        <v>2750.04</v>
      </c>
      <c r="H13" s="46">
        <f>H14</f>
        <v>3044.04</v>
      </c>
      <c r="I13" s="46">
        <f>I14</f>
        <v>3042.95</v>
      </c>
    </row>
    <row r="14" spans="1:9" ht="38.25" customHeight="1">
      <c r="A14" s="76" t="s">
        <v>31</v>
      </c>
      <c r="B14" s="14" t="s">
        <v>61</v>
      </c>
      <c r="C14" s="64" t="s">
        <v>57</v>
      </c>
      <c r="D14" s="27" t="s">
        <v>36</v>
      </c>
      <c r="E14" s="64">
        <v>2</v>
      </c>
      <c r="F14" s="64" t="s">
        <v>58</v>
      </c>
      <c r="G14" s="35">
        <v>2750.04</v>
      </c>
      <c r="H14" s="35">
        <v>3044.04</v>
      </c>
      <c r="I14" s="35">
        <v>3042.95</v>
      </c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6"/>
  <sheetViews>
    <sheetView showWhiteSpace="0" topLeftCell="A53" zoomScale="70" zoomScaleNormal="70" zoomScalePageLayoutView="75" workbookViewId="0">
      <selection activeCell="B84" sqref="B84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6">
      <c r="A1" s="7"/>
      <c r="B1" s="7"/>
      <c r="C1" s="7"/>
      <c r="D1" s="29"/>
      <c r="E1" s="7"/>
    </row>
    <row r="2" spans="1:6">
      <c r="A2" s="7"/>
      <c r="B2" s="7"/>
      <c r="C2" s="7"/>
      <c r="D2" s="30"/>
      <c r="E2" s="7"/>
    </row>
    <row r="3" spans="1:6">
      <c r="A3" s="7"/>
      <c r="B3" s="7"/>
      <c r="C3" s="7"/>
      <c r="D3" s="7"/>
      <c r="E3" s="7"/>
    </row>
    <row r="4" spans="1:6">
      <c r="A4" s="7"/>
      <c r="B4" s="101" t="s">
        <v>39</v>
      </c>
      <c r="C4" s="101"/>
      <c r="D4" s="8"/>
      <c r="E4" s="8"/>
    </row>
    <row r="5" spans="1:6">
      <c r="A5" s="7"/>
      <c r="B5" s="135" t="s">
        <v>106</v>
      </c>
      <c r="C5" s="135"/>
      <c r="D5" s="135"/>
      <c r="E5" s="135"/>
    </row>
    <row r="6" spans="1:6">
      <c r="A6" s="7"/>
      <c r="B6" s="137" t="s">
        <v>107</v>
      </c>
      <c r="C6" s="137"/>
      <c r="D6" s="137"/>
      <c r="E6" s="136"/>
    </row>
    <row r="7" spans="1:6">
      <c r="A7" s="7"/>
      <c r="B7" s="24"/>
      <c r="C7" s="23"/>
      <c r="D7" s="7"/>
      <c r="E7" s="7"/>
    </row>
    <row r="8" spans="1:6">
      <c r="A8" s="10"/>
      <c r="B8" s="10"/>
      <c r="C8" s="10"/>
      <c r="D8" s="10"/>
      <c r="E8" s="10" t="s">
        <v>4</v>
      </c>
    </row>
    <row r="9" spans="1:6" ht="39">
      <c r="A9" s="11" t="s">
        <v>7</v>
      </c>
      <c r="B9" s="11" t="s">
        <v>17</v>
      </c>
      <c r="C9" s="11" t="s">
        <v>3</v>
      </c>
      <c r="D9" s="19" t="s">
        <v>52</v>
      </c>
      <c r="E9" s="12" t="s">
        <v>10</v>
      </c>
    </row>
    <row r="10" spans="1:6">
      <c r="A10" s="20">
        <v>1</v>
      </c>
      <c r="B10" s="20">
        <v>2</v>
      </c>
      <c r="C10" s="11">
        <v>3</v>
      </c>
      <c r="D10" s="21">
        <v>4</v>
      </c>
      <c r="E10" s="22">
        <v>5</v>
      </c>
    </row>
    <row r="11" spans="1:6">
      <c r="A11" s="84"/>
      <c r="B11" s="87" t="s">
        <v>62</v>
      </c>
      <c r="C11" s="45" t="s">
        <v>22</v>
      </c>
      <c r="D11" s="44">
        <f>D12+D13+D14+D20</f>
        <v>22211.54</v>
      </c>
      <c r="E11" s="44">
        <f>E12+E13+E14+E20</f>
        <v>22190.25</v>
      </c>
      <c r="F11" s="13">
        <f>E11/D11*100</f>
        <v>99.904148924387954</v>
      </c>
    </row>
    <row r="12" spans="1:6">
      <c r="A12" s="85"/>
      <c r="B12" s="88"/>
      <c r="C12" s="45" t="s">
        <v>5</v>
      </c>
      <c r="D12" s="44">
        <f>D23+D56</f>
        <v>22121.260000000002</v>
      </c>
      <c r="E12" s="44">
        <f t="shared" ref="D12:E14" si="0">E23+E56</f>
        <v>22099.97</v>
      </c>
    </row>
    <row r="13" spans="1:6">
      <c r="A13" s="85"/>
      <c r="B13" s="88"/>
      <c r="C13" s="45" t="s">
        <v>29</v>
      </c>
      <c r="D13" s="44">
        <f t="shared" si="0"/>
        <v>90.28</v>
      </c>
      <c r="E13" s="44">
        <f t="shared" si="0"/>
        <v>90.28</v>
      </c>
      <c r="F13" s="13"/>
    </row>
    <row r="14" spans="1:6">
      <c r="A14" s="85"/>
      <c r="B14" s="88"/>
      <c r="C14" s="45" t="s">
        <v>6</v>
      </c>
      <c r="D14" s="44">
        <f t="shared" si="0"/>
        <v>0</v>
      </c>
      <c r="E14" s="44">
        <f t="shared" si="0"/>
        <v>0</v>
      </c>
      <c r="F14" s="13"/>
    </row>
    <row r="15" spans="1:6">
      <c r="A15" s="85"/>
      <c r="B15" s="88"/>
      <c r="C15" s="45" t="s">
        <v>26</v>
      </c>
      <c r="D15" s="44"/>
      <c r="E15" s="44"/>
    </row>
    <row r="16" spans="1:6">
      <c r="A16" s="85"/>
      <c r="B16" s="88"/>
      <c r="C16" s="45" t="s">
        <v>27</v>
      </c>
      <c r="D16" s="44">
        <f t="shared" ref="D16:E21" si="1">D27+D60</f>
        <v>22211.530000000002</v>
      </c>
      <c r="E16" s="44">
        <f t="shared" si="1"/>
        <v>22190.240000000002</v>
      </c>
    </row>
    <row r="17" spans="1:6">
      <c r="A17" s="85"/>
      <c r="B17" s="88"/>
      <c r="C17" s="45" t="s">
        <v>50</v>
      </c>
      <c r="D17" s="44">
        <f t="shared" si="1"/>
        <v>19077.22</v>
      </c>
      <c r="E17" s="44">
        <f t="shared" si="1"/>
        <v>19057.02</v>
      </c>
    </row>
    <row r="18" spans="1:6">
      <c r="A18" s="85"/>
      <c r="B18" s="88"/>
      <c r="C18" s="45" t="s">
        <v>28</v>
      </c>
      <c r="D18" s="44">
        <f t="shared" si="1"/>
        <v>0</v>
      </c>
      <c r="E18" s="44">
        <f t="shared" si="1"/>
        <v>0</v>
      </c>
    </row>
    <row r="19" spans="1:6">
      <c r="A19" s="85"/>
      <c r="B19" s="88"/>
      <c r="C19" s="45" t="s">
        <v>50</v>
      </c>
      <c r="D19" s="44">
        <f t="shared" si="1"/>
        <v>0</v>
      </c>
      <c r="E19" s="44">
        <f t="shared" si="1"/>
        <v>0</v>
      </c>
    </row>
    <row r="20" spans="1:6">
      <c r="A20" s="85"/>
      <c r="B20" s="88"/>
      <c r="C20" s="45" t="s">
        <v>30</v>
      </c>
      <c r="D20" s="44">
        <f t="shared" si="1"/>
        <v>0</v>
      </c>
      <c r="E20" s="44">
        <f t="shared" si="1"/>
        <v>0</v>
      </c>
    </row>
    <row r="21" spans="1:6" ht="15.75" customHeight="1">
      <c r="A21" s="86"/>
      <c r="B21" s="89"/>
      <c r="C21" s="45" t="s">
        <v>43</v>
      </c>
      <c r="D21" s="41">
        <f t="shared" si="1"/>
        <v>0</v>
      </c>
      <c r="E21" s="41">
        <f t="shared" si="1"/>
        <v>0</v>
      </c>
    </row>
    <row r="22" spans="1:6" ht="15" customHeight="1">
      <c r="A22" s="93" t="s">
        <v>0</v>
      </c>
      <c r="B22" s="97" t="s">
        <v>60</v>
      </c>
      <c r="C22" s="42" t="s">
        <v>22</v>
      </c>
      <c r="D22" s="55">
        <f t="shared" ref="D22:E25" si="2">D33+D44</f>
        <v>19077.22</v>
      </c>
      <c r="E22" s="55">
        <f t="shared" si="2"/>
        <v>19057.02</v>
      </c>
      <c r="F22" s="13"/>
    </row>
    <row r="23" spans="1:6" ht="12" customHeight="1">
      <c r="A23" s="94"/>
      <c r="B23" s="98"/>
      <c r="C23" s="42" t="s">
        <v>5</v>
      </c>
      <c r="D23" s="55">
        <f t="shared" si="2"/>
        <v>19077.22</v>
      </c>
      <c r="E23" s="55">
        <f t="shared" si="2"/>
        <v>19057.02</v>
      </c>
    </row>
    <row r="24" spans="1:6" ht="12" customHeight="1">
      <c r="A24" s="94"/>
      <c r="B24" s="98"/>
      <c r="C24" s="42" t="s">
        <v>29</v>
      </c>
      <c r="D24" s="55">
        <f t="shared" si="2"/>
        <v>0</v>
      </c>
      <c r="E24" s="55">
        <f t="shared" si="2"/>
        <v>0</v>
      </c>
    </row>
    <row r="25" spans="1:6" ht="12.75" customHeight="1">
      <c r="A25" s="94"/>
      <c r="B25" s="98"/>
      <c r="C25" s="42" t="s">
        <v>6</v>
      </c>
      <c r="D25" s="55">
        <f t="shared" si="2"/>
        <v>0</v>
      </c>
      <c r="E25" s="55">
        <f t="shared" si="2"/>
        <v>0</v>
      </c>
    </row>
    <row r="26" spans="1:6" ht="11.25" customHeight="1">
      <c r="A26" s="94"/>
      <c r="B26" s="98"/>
      <c r="C26" s="42" t="s">
        <v>26</v>
      </c>
      <c r="D26" s="55"/>
      <c r="E26" s="55"/>
    </row>
    <row r="27" spans="1:6" ht="13.5" customHeight="1">
      <c r="A27" s="95"/>
      <c r="B27" s="99"/>
      <c r="C27" s="42" t="s">
        <v>27</v>
      </c>
      <c r="D27" s="55">
        <f t="shared" ref="D27:E32" si="3">D38+D49</f>
        <v>19077.22</v>
      </c>
      <c r="E27" s="55">
        <f t="shared" si="3"/>
        <v>19057.02</v>
      </c>
    </row>
    <row r="28" spans="1:6" ht="13.5" customHeight="1">
      <c r="A28" s="95"/>
      <c r="B28" s="99"/>
      <c r="C28" s="42" t="s">
        <v>49</v>
      </c>
      <c r="D28" s="55">
        <f t="shared" si="3"/>
        <v>19077.22</v>
      </c>
      <c r="E28" s="55">
        <f t="shared" si="3"/>
        <v>19057.02</v>
      </c>
    </row>
    <row r="29" spans="1:6" ht="12.75" customHeight="1">
      <c r="A29" s="95"/>
      <c r="B29" s="99"/>
      <c r="C29" s="42" t="s">
        <v>28</v>
      </c>
      <c r="D29" s="55">
        <f t="shared" si="3"/>
        <v>0</v>
      </c>
      <c r="E29" s="55">
        <f t="shared" si="3"/>
        <v>0</v>
      </c>
    </row>
    <row r="30" spans="1:6" ht="12.75" customHeight="1">
      <c r="A30" s="95"/>
      <c r="B30" s="99"/>
      <c r="C30" s="42" t="s">
        <v>49</v>
      </c>
      <c r="D30" s="55">
        <f t="shared" si="3"/>
        <v>0</v>
      </c>
      <c r="E30" s="55">
        <f t="shared" si="3"/>
        <v>0</v>
      </c>
    </row>
    <row r="31" spans="1:6" ht="12.75" customHeight="1">
      <c r="A31" s="95"/>
      <c r="B31" s="99"/>
      <c r="C31" s="42" t="s">
        <v>30</v>
      </c>
      <c r="D31" s="55">
        <f t="shared" si="3"/>
        <v>0</v>
      </c>
      <c r="E31" s="55">
        <f t="shared" si="3"/>
        <v>0</v>
      </c>
    </row>
    <row r="32" spans="1:6" ht="15.75" customHeight="1">
      <c r="A32" s="96"/>
      <c r="B32" s="100"/>
      <c r="C32" s="42" t="s">
        <v>43</v>
      </c>
      <c r="D32" s="55">
        <f t="shared" si="3"/>
        <v>0</v>
      </c>
      <c r="E32" s="55">
        <f t="shared" si="3"/>
        <v>0</v>
      </c>
    </row>
    <row r="33" spans="1:5">
      <c r="A33" s="90" t="s">
        <v>1</v>
      </c>
      <c r="B33" s="90" t="s">
        <v>37</v>
      </c>
      <c r="C33" s="43" t="s">
        <v>22</v>
      </c>
      <c r="D33" s="47">
        <f>D34+D35+D36+D42</f>
        <v>18227.22</v>
      </c>
      <c r="E33" s="47">
        <f>E34+E35+E36+E42</f>
        <v>18207.02</v>
      </c>
    </row>
    <row r="34" spans="1:5">
      <c r="A34" s="91"/>
      <c r="B34" s="91"/>
      <c r="C34" s="43" t="s">
        <v>5</v>
      </c>
      <c r="D34" s="47">
        <v>18227.22</v>
      </c>
      <c r="E34" s="48">
        <v>18207.02</v>
      </c>
    </row>
    <row r="35" spans="1:5">
      <c r="A35" s="91"/>
      <c r="B35" s="91"/>
      <c r="C35" s="43" t="s">
        <v>29</v>
      </c>
      <c r="D35" s="47">
        <v>0</v>
      </c>
      <c r="E35" s="48">
        <v>0</v>
      </c>
    </row>
    <row r="36" spans="1:5">
      <c r="A36" s="91"/>
      <c r="B36" s="91"/>
      <c r="C36" s="43" t="s">
        <v>6</v>
      </c>
      <c r="D36" s="47">
        <v>0</v>
      </c>
      <c r="E36" s="48">
        <v>0</v>
      </c>
    </row>
    <row r="37" spans="1:5">
      <c r="A37" s="91"/>
      <c r="B37" s="91"/>
      <c r="C37" s="43" t="s">
        <v>26</v>
      </c>
      <c r="D37" s="21"/>
      <c r="E37" s="67"/>
    </row>
    <row r="38" spans="1:5">
      <c r="A38" s="91"/>
      <c r="B38" s="91"/>
      <c r="C38" s="43" t="s">
        <v>27</v>
      </c>
      <c r="D38" s="47">
        <v>18227.22</v>
      </c>
      <c r="E38" s="48">
        <v>18207.02</v>
      </c>
    </row>
    <row r="39" spans="1:5">
      <c r="A39" s="91"/>
      <c r="B39" s="91"/>
      <c r="C39" s="43" t="s">
        <v>49</v>
      </c>
      <c r="D39" s="47">
        <v>18227.22</v>
      </c>
      <c r="E39" s="48">
        <v>18207.02</v>
      </c>
    </row>
    <row r="40" spans="1:5">
      <c r="A40" s="91"/>
      <c r="B40" s="91"/>
      <c r="C40" s="43" t="s">
        <v>28</v>
      </c>
      <c r="D40" s="47">
        <v>0</v>
      </c>
      <c r="E40" s="48">
        <v>0</v>
      </c>
    </row>
    <row r="41" spans="1:5">
      <c r="A41" s="91"/>
      <c r="B41" s="91"/>
      <c r="C41" s="43" t="s">
        <v>49</v>
      </c>
      <c r="D41" s="47">
        <v>0</v>
      </c>
      <c r="E41" s="48">
        <v>0</v>
      </c>
    </row>
    <row r="42" spans="1:5">
      <c r="A42" s="91"/>
      <c r="B42" s="91"/>
      <c r="C42" s="43" t="s">
        <v>30</v>
      </c>
      <c r="D42" s="47">
        <v>0</v>
      </c>
      <c r="E42" s="48">
        <v>0</v>
      </c>
    </row>
    <row r="43" spans="1:5">
      <c r="A43" s="92"/>
      <c r="B43" s="92"/>
      <c r="C43" s="43" t="s">
        <v>43</v>
      </c>
      <c r="D43" s="49">
        <v>0</v>
      </c>
      <c r="E43" s="49">
        <v>0</v>
      </c>
    </row>
    <row r="44" spans="1:5">
      <c r="A44" s="90" t="s">
        <v>2</v>
      </c>
      <c r="B44" s="90" t="s">
        <v>38</v>
      </c>
      <c r="C44" s="43" t="s">
        <v>22</v>
      </c>
      <c r="D44" s="47">
        <f>D45+D46+D47+D53</f>
        <v>850</v>
      </c>
      <c r="E44" s="47">
        <f>E45+E46+E47+E53</f>
        <v>850</v>
      </c>
    </row>
    <row r="45" spans="1:5">
      <c r="A45" s="91"/>
      <c r="B45" s="91"/>
      <c r="C45" s="43" t="s">
        <v>5</v>
      </c>
      <c r="D45" s="47">
        <v>850</v>
      </c>
      <c r="E45" s="48">
        <v>850</v>
      </c>
    </row>
    <row r="46" spans="1:5">
      <c r="A46" s="91"/>
      <c r="B46" s="91"/>
      <c r="C46" s="43" t="s">
        <v>29</v>
      </c>
      <c r="D46" s="47">
        <v>0</v>
      </c>
      <c r="E46" s="48">
        <v>0</v>
      </c>
    </row>
    <row r="47" spans="1:5">
      <c r="A47" s="91"/>
      <c r="B47" s="91"/>
      <c r="C47" s="43" t="s">
        <v>6</v>
      </c>
      <c r="D47" s="47">
        <v>0</v>
      </c>
      <c r="E47" s="48">
        <v>0</v>
      </c>
    </row>
    <row r="48" spans="1:5">
      <c r="A48" s="91"/>
      <c r="B48" s="91"/>
      <c r="C48" s="43" t="s">
        <v>26</v>
      </c>
      <c r="D48" s="21"/>
      <c r="E48" s="67"/>
    </row>
    <row r="49" spans="1:5">
      <c r="A49" s="91"/>
      <c r="B49" s="91"/>
      <c r="C49" s="43" t="s">
        <v>27</v>
      </c>
      <c r="D49" s="47">
        <v>850</v>
      </c>
      <c r="E49" s="48">
        <v>850</v>
      </c>
    </row>
    <row r="50" spans="1:5">
      <c r="A50" s="91"/>
      <c r="B50" s="91"/>
      <c r="C50" s="43" t="s">
        <v>49</v>
      </c>
      <c r="D50" s="47">
        <v>850</v>
      </c>
      <c r="E50" s="48">
        <v>850</v>
      </c>
    </row>
    <row r="51" spans="1:5">
      <c r="A51" s="91"/>
      <c r="B51" s="91"/>
      <c r="C51" s="43" t="s">
        <v>28</v>
      </c>
      <c r="D51" s="47">
        <v>0</v>
      </c>
      <c r="E51" s="48">
        <v>0</v>
      </c>
    </row>
    <row r="52" spans="1:5">
      <c r="A52" s="91"/>
      <c r="B52" s="91"/>
      <c r="C52" s="43" t="s">
        <v>49</v>
      </c>
      <c r="D52" s="47">
        <v>0</v>
      </c>
      <c r="E52" s="48">
        <v>0</v>
      </c>
    </row>
    <row r="53" spans="1:5">
      <c r="A53" s="91"/>
      <c r="B53" s="91"/>
      <c r="C53" s="43" t="s">
        <v>30</v>
      </c>
      <c r="D53" s="47">
        <v>0</v>
      </c>
      <c r="E53" s="48">
        <v>0</v>
      </c>
    </row>
    <row r="54" spans="1:5">
      <c r="A54" s="92"/>
      <c r="B54" s="92"/>
      <c r="C54" s="43" t="s">
        <v>43</v>
      </c>
      <c r="D54" s="49">
        <v>0</v>
      </c>
      <c r="E54" s="49">
        <v>0</v>
      </c>
    </row>
    <row r="55" spans="1:5">
      <c r="A55" s="93" t="s">
        <v>24</v>
      </c>
      <c r="B55" s="97" t="s">
        <v>35</v>
      </c>
      <c r="C55" s="42" t="s">
        <v>22</v>
      </c>
      <c r="D55" s="55">
        <f>D56+D57+D58+D64</f>
        <v>3134.32</v>
      </c>
      <c r="E55" s="55">
        <f>E56+E57+E58+E64</f>
        <v>3133.23</v>
      </c>
    </row>
    <row r="56" spans="1:5">
      <c r="A56" s="94"/>
      <c r="B56" s="98"/>
      <c r="C56" s="42" t="s">
        <v>5</v>
      </c>
      <c r="D56" s="55">
        <f t="shared" ref="D56:E58" si="4">D67</f>
        <v>3044.04</v>
      </c>
      <c r="E56" s="55">
        <f t="shared" si="4"/>
        <v>3042.95</v>
      </c>
    </row>
    <row r="57" spans="1:5">
      <c r="A57" s="94"/>
      <c r="B57" s="98"/>
      <c r="C57" s="42" t="s">
        <v>29</v>
      </c>
      <c r="D57" s="55">
        <f t="shared" si="4"/>
        <v>90.28</v>
      </c>
      <c r="E57" s="55">
        <f t="shared" si="4"/>
        <v>90.28</v>
      </c>
    </row>
    <row r="58" spans="1:5">
      <c r="A58" s="94"/>
      <c r="B58" s="98"/>
      <c r="C58" s="42" t="s">
        <v>6</v>
      </c>
      <c r="D58" s="55">
        <f t="shared" si="4"/>
        <v>0</v>
      </c>
      <c r="E58" s="55">
        <f t="shared" si="4"/>
        <v>0</v>
      </c>
    </row>
    <row r="59" spans="1:5">
      <c r="A59" s="94"/>
      <c r="B59" s="98"/>
      <c r="C59" s="42" t="s">
        <v>26</v>
      </c>
      <c r="D59" s="55"/>
      <c r="E59" s="55"/>
    </row>
    <row r="60" spans="1:5">
      <c r="A60" s="95"/>
      <c r="B60" s="99"/>
      <c r="C60" s="42" t="s">
        <v>27</v>
      </c>
      <c r="D60" s="55">
        <f t="shared" ref="D60:E65" si="5">D71</f>
        <v>3134.31</v>
      </c>
      <c r="E60" s="55">
        <f t="shared" si="5"/>
        <v>3133.22</v>
      </c>
    </row>
    <row r="61" spans="1:5">
      <c r="A61" s="95"/>
      <c r="B61" s="99"/>
      <c r="C61" s="42" t="s">
        <v>49</v>
      </c>
      <c r="D61" s="55">
        <f t="shared" si="5"/>
        <v>0</v>
      </c>
      <c r="E61" s="55">
        <f t="shared" si="5"/>
        <v>0</v>
      </c>
    </row>
    <row r="62" spans="1:5">
      <c r="A62" s="95"/>
      <c r="B62" s="99"/>
      <c r="C62" s="42" t="s">
        <v>28</v>
      </c>
      <c r="D62" s="55">
        <f t="shared" si="5"/>
        <v>0</v>
      </c>
      <c r="E62" s="55">
        <f t="shared" si="5"/>
        <v>0</v>
      </c>
    </row>
    <row r="63" spans="1:5">
      <c r="A63" s="95"/>
      <c r="B63" s="99"/>
      <c r="C63" s="42" t="s">
        <v>49</v>
      </c>
      <c r="D63" s="55">
        <f t="shared" si="5"/>
        <v>0</v>
      </c>
      <c r="E63" s="55">
        <f t="shared" si="5"/>
        <v>0</v>
      </c>
    </row>
    <row r="64" spans="1:5">
      <c r="A64" s="95"/>
      <c r="B64" s="99"/>
      <c r="C64" s="42" t="s">
        <v>30</v>
      </c>
      <c r="D64" s="55">
        <f t="shared" si="5"/>
        <v>0</v>
      </c>
      <c r="E64" s="55">
        <f t="shared" si="5"/>
        <v>0</v>
      </c>
    </row>
    <row r="65" spans="1:5" ht="15.75" customHeight="1">
      <c r="A65" s="96"/>
      <c r="B65" s="100"/>
      <c r="C65" s="42" t="s">
        <v>43</v>
      </c>
      <c r="D65" s="55">
        <f t="shared" si="5"/>
        <v>0</v>
      </c>
      <c r="E65" s="55">
        <f t="shared" si="5"/>
        <v>0</v>
      </c>
    </row>
    <row r="66" spans="1:5">
      <c r="A66" s="90" t="s">
        <v>31</v>
      </c>
      <c r="B66" s="90" t="s">
        <v>88</v>
      </c>
      <c r="C66" s="43" t="s">
        <v>22</v>
      </c>
      <c r="D66" s="47">
        <f>D67+D68+D69+D75</f>
        <v>3134.32</v>
      </c>
      <c r="E66" s="47">
        <f>E67+E68+E69+E75</f>
        <v>3133.23</v>
      </c>
    </row>
    <row r="67" spans="1:5">
      <c r="A67" s="91"/>
      <c r="B67" s="91"/>
      <c r="C67" s="43" t="s">
        <v>5</v>
      </c>
      <c r="D67" s="47">
        <v>3044.04</v>
      </c>
      <c r="E67" s="48">
        <v>3042.95</v>
      </c>
    </row>
    <row r="68" spans="1:5">
      <c r="A68" s="91"/>
      <c r="B68" s="91"/>
      <c r="C68" s="43" t="s">
        <v>29</v>
      </c>
      <c r="D68" s="47">
        <v>90.28</v>
      </c>
      <c r="E68" s="48">
        <v>90.28</v>
      </c>
    </row>
    <row r="69" spans="1:5">
      <c r="A69" s="91"/>
      <c r="B69" s="91"/>
      <c r="C69" s="43" t="s">
        <v>6</v>
      </c>
      <c r="D69" s="47">
        <v>0</v>
      </c>
      <c r="E69" s="48">
        <v>0</v>
      </c>
    </row>
    <row r="70" spans="1:5">
      <c r="A70" s="91"/>
      <c r="B70" s="91"/>
      <c r="C70" s="43" t="s">
        <v>26</v>
      </c>
      <c r="D70" s="21"/>
      <c r="E70" s="66"/>
    </row>
    <row r="71" spans="1:5">
      <c r="A71" s="91"/>
      <c r="B71" s="91"/>
      <c r="C71" s="43" t="s">
        <v>27</v>
      </c>
      <c r="D71" s="47">
        <v>3134.31</v>
      </c>
      <c r="E71" s="48">
        <v>3133.22</v>
      </c>
    </row>
    <row r="72" spans="1:5">
      <c r="A72" s="91"/>
      <c r="B72" s="91"/>
      <c r="C72" s="43" t="s">
        <v>51</v>
      </c>
      <c r="D72" s="47">
        <v>0</v>
      </c>
      <c r="E72" s="48">
        <v>0</v>
      </c>
    </row>
    <row r="73" spans="1:5">
      <c r="A73" s="91"/>
      <c r="B73" s="91"/>
      <c r="C73" s="43" t="s">
        <v>28</v>
      </c>
      <c r="D73" s="47">
        <v>0</v>
      </c>
      <c r="E73" s="48">
        <v>0</v>
      </c>
    </row>
    <row r="74" spans="1:5">
      <c r="A74" s="91"/>
      <c r="B74" s="91"/>
      <c r="C74" s="43" t="s">
        <v>51</v>
      </c>
      <c r="D74" s="47">
        <v>0</v>
      </c>
      <c r="E74" s="48">
        <v>0</v>
      </c>
    </row>
    <row r="75" spans="1:5">
      <c r="A75" s="91"/>
      <c r="B75" s="91"/>
      <c r="C75" s="43" t="s">
        <v>30</v>
      </c>
      <c r="D75" s="47">
        <v>0</v>
      </c>
      <c r="E75" s="48">
        <v>0</v>
      </c>
    </row>
    <row r="76" spans="1:5">
      <c r="A76" s="92"/>
      <c r="B76" s="92"/>
      <c r="C76" s="43" t="s">
        <v>43</v>
      </c>
      <c r="D76" s="49">
        <v>0</v>
      </c>
      <c r="E76" s="49">
        <v>0</v>
      </c>
    </row>
  </sheetData>
  <mergeCells count="15">
    <mergeCell ref="A22:A32"/>
    <mergeCell ref="B22:B32"/>
    <mergeCell ref="A11:A21"/>
    <mergeCell ref="B11:B21"/>
    <mergeCell ref="A33:A43"/>
    <mergeCell ref="B33:B43"/>
    <mergeCell ref="B5:E5"/>
    <mergeCell ref="B6:D6"/>
    <mergeCell ref="A44:A54"/>
    <mergeCell ref="B44:B54"/>
    <mergeCell ref="B4:C4"/>
    <mergeCell ref="A66:A76"/>
    <mergeCell ref="B66:B76"/>
    <mergeCell ref="A55:A65"/>
    <mergeCell ref="B55:B65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7"/>
  <sheetViews>
    <sheetView view="pageLayout" topLeftCell="A17" zoomScale="70" zoomScaleNormal="86" zoomScaleSheetLayoutView="86" zoomScalePageLayoutView="70" workbookViewId="0">
      <selection activeCell="B26" sqref="B26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7">
      <c r="C1" s="4"/>
    </row>
    <row r="2" spans="1:7">
      <c r="C2" s="4"/>
    </row>
    <row r="3" spans="1:7">
      <c r="C3" s="4"/>
    </row>
    <row r="4" spans="1:7">
      <c r="C4" s="4"/>
      <c r="G4" s="31"/>
    </row>
    <row r="5" spans="1:7">
      <c r="B5" s="118" t="s">
        <v>18</v>
      </c>
      <c r="C5" s="118"/>
      <c r="D5" s="118"/>
      <c r="E5" s="118"/>
      <c r="F5" s="118"/>
      <c r="G5" s="118"/>
    </row>
    <row r="6" spans="1:7">
      <c r="B6" s="138" t="s">
        <v>108</v>
      </c>
      <c r="C6" s="138"/>
      <c r="D6" s="138"/>
      <c r="E6" s="138"/>
      <c r="F6" s="138"/>
      <c r="G6" s="138"/>
    </row>
    <row r="7" spans="1:7">
      <c r="B7" s="118"/>
      <c r="C7" s="118"/>
      <c r="D7" s="118"/>
      <c r="E7" s="118"/>
      <c r="F7" s="118"/>
      <c r="G7" s="118"/>
    </row>
    <row r="8" spans="1:7">
      <c r="B8" s="5"/>
      <c r="C8" s="5"/>
      <c r="D8" s="5"/>
      <c r="E8" s="5"/>
      <c r="F8" s="5"/>
      <c r="G8" s="5"/>
    </row>
    <row r="9" spans="1:7" ht="9" customHeight="1"/>
    <row r="10" spans="1:7" ht="30.75" customHeight="1">
      <c r="A10" s="125" t="s">
        <v>7</v>
      </c>
      <c r="B10" s="120" t="s">
        <v>46</v>
      </c>
      <c r="C10" s="120" t="s">
        <v>19</v>
      </c>
      <c r="D10" s="119" t="s">
        <v>25</v>
      </c>
      <c r="E10" s="111"/>
      <c r="F10" s="112"/>
      <c r="G10" s="120" t="s">
        <v>47</v>
      </c>
    </row>
    <row r="11" spans="1:7" ht="15.75" customHeight="1">
      <c r="A11" s="126"/>
      <c r="B11" s="121"/>
      <c r="C11" s="121"/>
      <c r="D11" s="120">
        <v>2024</v>
      </c>
      <c r="E11" s="123" t="s">
        <v>82</v>
      </c>
      <c r="F11" s="124"/>
      <c r="G11" s="121"/>
    </row>
    <row r="12" spans="1:7" ht="32.25" customHeight="1">
      <c r="A12" s="127"/>
      <c r="B12" s="122"/>
      <c r="C12" s="122"/>
      <c r="D12" s="122"/>
      <c r="E12" s="56" t="s">
        <v>11</v>
      </c>
      <c r="F12" s="68" t="s">
        <v>83</v>
      </c>
      <c r="G12" s="122"/>
    </row>
    <row r="13" spans="1:7" ht="16.5" customHeight="1">
      <c r="A13" s="57">
        <v>1</v>
      </c>
      <c r="B13" s="57">
        <v>2</v>
      </c>
      <c r="C13" s="57">
        <v>3</v>
      </c>
      <c r="D13" s="57">
        <v>4</v>
      </c>
      <c r="E13" s="16">
        <v>5</v>
      </c>
      <c r="F13" s="54">
        <v>6</v>
      </c>
      <c r="G13" s="54">
        <v>7</v>
      </c>
    </row>
    <row r="14" spans="1:7" ht="16.5" customHeight="1">
      <c r="A14" s="113" t="s">
        <v>59</v>
      </c>
      <c r="B14" s="114"/>
      <c r="C14" s="114"/>
      <c r="D14" s="114"/>
      <c r="E14" s="114"/>
      <c r="F14" s="114"/>
      <c r="G14" s="115"/>
    </row>
    <row r="15" spans="1:7" ht="15.75" customHeight="1">
      <c r="A15" s="108" t="s">
        <v>66</v>
      </c>
      <c r="B15" s="111"/>
      <c r="C15" s="111"/>
      <c r="D15" s="111"/>
      <c r="E15" s="111"/>
      <c r="F15" s="111"/>
      <c r="G15" s="112"/>
    </row>
    <row r="16" spans="1:7" ht="157.5" customHeight="1">
      <c r="A16" s="51"/>
      <c r="B16" s="14" t="s">
        <v>63</v>
      </c>
      <c r="C16" s="70" t="s">
        <v>12</v>
      </c>
      <c r="D16" s="35">
        <v>62.4</v>
      </c>
      <c r="E16" s="35">
        <v>61</v>
      </c>
      <c r="F16" s="35">
        <v>63</v>
      </c>
      <c r="G16" s="12" t="s">
        <v>89</v>
      </c>
    </row>
    <row r="17" spans="1:7" ht="54" customHeight="1">
      <c r="A17" s="51"/>
      <c r="B17" s="62" t="s">
        <v>64</v>
      </c>
      <c r="C17" s="70" t="s">
        <v>13</v>
      </c>
      <c r="D17" s="38">
        <v>69</v>
      </c>
      <c r="E17" s="38">
        <v>70</v>
      </c>
      <c r="F17" s="38">
        <v>71</v>
      </c>
      <c r="G17" s="12" t="s">
        <v>90</v>
      </c>
    </row>
    <row r="18" spans="1:7" ht="57.75" customHeight="1">
      <c r="A18" s="51"/>
      <c r="B18" s="62" t="s">
        <v>55</v>
      </c>
      <c r="C18" s="70" t="s">
        <v>12</v>
      </c>
      <c r="D18" s="35">
        <v>88</v>
      </c>
      <c r="E18" s="35">
        <v>90.9</v>
      </c>
      <c r="F18" s="35">
        <v>90.4</v>
      </c>
      <c r="G18" s="12" t="s">
        <v>91</v>
      </c>
    </row>
    <row r="19" spans="1:7" ht="16.5" customHeight="1">
      <c r="A19" s="108" t="s">
        <v>60</v>
      </c>
      <c r="B19" s="109"/>
      <c r="C19" s="109"/>
      <c r="D19" s="109"/>
      <c r="E19" s="109"/>
      <c r="F19" s="109"/>
      <c r="G19" s="110"/>
    </row>
    <row r="20" spans="1:7" ht="19.5" customHeight="1">
      <c r="A20" s="108" t="s">
        <v>65</v>
      </c>
      <c r="B20" s="109"/>
      <c r="C20" s="109"/>
      <c r="D20" s="116"/>
      <c r="E20" s="116"/>
      <c r="F20" s="109"/>
      <c r="G20" s="110"/>
    </row>
    <row r="21" spans="1:7" ht="28.5" customHeight="1">
      <c r="A21" s="16" t="s">
        <v>1</v>
      </c>
      <c r="B21" s="62" t="s">
        <v>32</v>
      </c>
      <c r="C21" s="16" t="s">
        <v>33</v>
      </c>
      <c r="D21" s="63">
        <v>21263.42</v>
      </c>
      <c r="E21" s="63">
        <v>21430.9</v>
      </c>
      <c r="F21" s="36">
        <v>29137.46</v>
      </c>
      <c r="G21" s="37" t="s">
        <v>92</v>
      </c>
    </row>
    <row r="22" spans="1:7" ht="32.25" customHeight="1">
      <c r="A22" s="71" t="s">
        <v>2</v>
      </c>
      <c r="B22" s="62" t="s">
        <v>34</v>
      </c>
      <c r="C22" s="16" t="s">
        <v>12</v>
      </c>
      <c r="D22" s="28">
        <v>94.5</v>
      </c>
      <c r="E22" s="28">
        <v>95.1</v>
      </c>
      <c r="F22" s="35">
        <v>95.1</v>
      </c>
      <c r="G22" s="32"/>
    </row>
    <row r="23" spans="1:7" ht="17.25" customHeight="1">
      <c r="A23" s="108" t="s">
        <v>67</v>
      </c>
      <c r="B23" s="109"/>
      <c r="C23" s="109"/>
      <c r="D23" s="116"/>
      <c r="E23" s="116"/>
      <c r="F23" s="109"/>
      <c r="G23" s="110"/>
    </row>
    <row r="24" spans="1:7" ht="54.75" customHeight="1">
      <c r="A24" s="76" t="s">
        <v>23</v>
      </c>
      <c r="B24" s="14" t="s">
        <v>68</v>
      </c>
      <c r="C24" s="69" t="s">
        <v>12</v>
      </c>
      <c r="D24" s="63">
        <v>63.84</v>
      </c>
      <c r="E24" s="63">
        <v>53.5</v>
      </c>
      <c r="F24" s="63">
        <v>63.84</v>
      </c>
      <c r="G24" s="73" t="s">
        <v>93</v>
      </c>
    </row>
    <row r="25" spans="1:7" ht="32.25" customHeight="1">
      <c r="A25" s="7"/>
      <c r="B25" s="7"/>
      <c r="C25" s="7"/>
      <c r="D25" s="7"/>
      <c r="E25" s="7"/>
      <c r="F25" s="8"/>
      <c r="G25" s="7"/>
    </row>
    <row r="26" spans="1:7" ht="17.25" customHeight="1">
      <c r="F26" s="8"/>
    </row>
    <row r="27" spans="1:7" ht="45.75" customHeight="1"/>
    <row r="28" spans="1:7" ht="74.25" customHeight="1"/>
    <row r="29" spans="1:7" ht="15.75" customHeight="1"/>
    <row r="30" spans="1:7" ht="32.25" customHeight="1"/>
    <row r="31" spans="1:7" ht="32.25" customHeight="1"/>
    <row r="32" spans="1:7" ht="32.25" customHeight="1"/>
    <row r="33" ht="22.5" customHeight="1"/>
    <row r="34" ht="48" customHeight="1"/>
    <row r="35" ht="21" customHeight="1"/>
    <row r="36" ht="21.75" customHeight="1"/>
    <row r="37" ht="19.5" customHeight="1"/>
    <row r="38" ht="21.75" customHeight="1"/>
    <row r="39" ht="32.25" customHeight="1"/>
    <row r="40" ht="21.75" customHeight="1"/>
    <row r="41" ht="46.5" customHeight="1"/>
    <row r="42" ht="75.75" customHeight="1"/>
    <row r="43" ht="18" customHeight="1"/>
    <row r="44" ht="15.75" customHeight="1"/>
    <row r="45" ht="47.25" customHeight="1"/>
    <row r="46" ht="18" customHeight="1"/>
    <row r="47" ht="17.25" customHeight="1"/>
    <row r="48" ht="30.75" customHeight="1"/>
    <row r="49" ht="45" customHeight="1"/>
    <row r="50" ht="48" customHeight="1"/>
    <row r="51" ht="46.5" customHeight="1"/>
    <row r="52" ht="45" customHeight="1"/>
    <row r="53" ht="17.25" customHeight="1"/>
    <row r="54" ht="47.25" customHeight="1"/>
    <row r="55" ht="26.25" customHeight="1"/>
    <row r="57" ht="14.25" customHeight="1"/>
    <row r="58" ht="45" customHeight="1"/>
    <row r="59" ht="18" customHeight="1"/>
    <row r="60" ht="18" customHeight="1"/>
    <row r="61" ht="28.5" customHeight="1"/>
    <row r="62" ht="16.5" customHeight="1"/>
    <row r="63" ht="29.25" customHeight="1"/>
    <row r="64" ht="17.25" customHeight="1"/>
    <row r="65" ht="16.5" customHeight="1"/>
    <row r="66" ht="15" customHeight="1"/>
    <row r="67" ht="27.75" customHeight="1"/>
    <row r="68" ht="15" customHeight="1"/>
    <row r="69" ht="43.5" customHeight="1"/>
    <row r="70" ht="17.25" customHeight="1"/>
    <row r="71" ht="61.5" customHeight="1"/>
    <row r="72" ht="62.25" customHeight="1"/>
    <row r="73" ht="15.75" customHeight="1"/>
    <row r="74" ht="30" customHeight="1"/>
    <row r="75" ht="75.75" customHeight="1"/>
    <row r="76" ht="30" customHeight="1"/>
    <row r="77" ht="47.25" customHeight="1"/>
  </sheetData>
  <mergeCells count="15">
    <mergeCell ref="A19:G19"/>
    <mergeCell ref="A15:G15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G6"/>
    <mergeCell ref="A14:G14"/>
    <mergeCell ref="A23:G23"/>
    <mergeCell ref="A20:G20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Layout" topLeftCell="A20" zoomScale="70" zoomScalePageLayoutView="70" workbookViewId="0">
      <selection activeCell="A24" sqref="A24:E178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101" t="s">
        <v>18</v>
      </c>
      <c r="B2" s="101"/>
      <c r="C2" s="101"/>
      <c r="D2" s="101"/>
      <c r="E2" s="101"/>
    </row>
    <row r="3" spans="1:5">
      <c r="A3" s="135" t="s">
        <v>109</v>
      </c>
      <c r="B3" s="135"/>
      <c r="C3" s="135"/>
      <c r="D3" s="135"/>
      <c r="E3" s="135"/>
    </row>
    <row r="4" spans="1:5">
      <c r="A4" s="133"/>
      <c r="B4" s="133"/>
      <c r="C4" s="133"/>
      <c r="D4" s="133"/>
      <c r="E4" s="133"/>
    </row>
    <row r="5" spans="1:5">
      <c r="A5" s="58"/>
      <c r="B5" s="58"/>
      <c r="C5" s="58"/>
      <c r="D5" s="58"/>
      <c r="E5" s="58"/>
    </row>
    <row r="6" spans="1:5">
      <c r="A6" s="59"/>
      <c r="B6" s="59"/>
      <c r="C6" s="59"/>
      <c r="D6" s="59"/>
      <c r="E6" s="59"/>
    </row>
    <row r="7" spans="1:5" ht="69" customHeight="1">
      <c r="A7" s="75" t="s">
        <v>7</v>
      </c>
      <c r="B7" s="60" t="s">
        <v>20</v>
      </c>
      <c r="C7" s="61" t="s">
        <v>48</v>
      </c>
      <c r="D7" s="60" t="s">
        <v>53</v>
      </c>
      <c r="E7" s="60" t="s">
        <v>21</v>
      </c>
    </row>
    <row r="8" spans="1:5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</row>
    <row r="9" spans="1:5" ht="15.75" customHeight="1">
      <c r="A9" s="105" t="s">
        <v>59</v>
      </c>
      <c r="B9" s="106"/>
      <c r="C9" s="106"/>
      <c r="D9" s="106"/>
      <c r="E9" s="107"/>
    </row>
    <row r="10" spans="1:5" ht="15.75" customHeight="1">
      <c r="A10" s="130" t="s">
        <v>69</v>
      </c>
      <c r="B10" s="131"/>
      <c r="C10" s="131"/>
      <c r="D10" s="131"/>
      <c r="E10" s="132"/>
    </row>
    <row r="11" spans="1:5" ht="15.75" customHeight="1">
      <c r="A11" s="117" t="s">
        <v>70</v>
      </c>
      <c r="B11" s="128"/>
      <c r="C11" s="128"/>
      <c r="D11" s="128"/>
      <c r="E11" s="129"/>
    </row>
    <row r="12" spans="1:5" ht="15.75" customHeight="1">
      <c r="A12" s="102" t="s">
        <v>71</v>
      </c>
      <c r="B12" s="103"/>
      <c r="C12" s="103"/>
      <c r="D12" s="103"/>
      <c r="E12" s="104"/>
    </row>
    <row r="13" spans="1:5" ht="75.75" customHeight="1">
      <c r="A13" s="16" t="s">
        <v>1</v>
      </c>
      <c r="B13" s="14" t="s">
        <v>41</v>
      </c>
      <c r="C13" s="34"/>
      <c r="D13" s="14" t="s">
        <v>94</v>
      </c>
      <c r="E13" s="14" t="s">
        <v>95</v>
      </c>
    </row>
    <row r="14" spans="1:5" ht="38.25">
      <c r="A14" s="17"/>
      <c r="B14" s="14" t="s">
        <v>76</v>
      </c>
      <c r="C14" s="74" t="s">
        <v>97</v>
      </c>
      <c r="D14" s="14" t="s">
        <v>96</v>
      </c>
      <c r="E14" s="6"/>
    </row>
    <row r="15" spans="1:5" ht="78.75" customHeight="1">
      <c r="A15" s="16" t="s">
        <v>2</v>
      </c>
      <c r="B15" s="14" t="s">
        <v>42</v>
      </c>
      <c r="C15" s="34"/>
      <c r="D15" s="26"/>
      <c r="E15" s="14" t="s">
        <v>103</v>
      </c>
    </row>
    <row r="16" spans="1:5" ht="115.5" customHeight="1">
      <c r="A16" s="17"/>
      <c r="B16" s="14" t="s">
        <v>84</v>
      </c>
      <c r="C16" s="74" t="s">
        <v>86</v>
      </c>
      <c r="D16" s="14" t="s">
        <v>98</v>
      </c>
      <c r="E16" s="26"/>
    </row>
    <row r="17" spans="1:5" ht="141" customHeight="1">
      <c r="A17" s="17"/>
      <c r="B17" s="14" t="s">
        <v>85</v>
      </c>
      <c r="C17" s="74" t="s">
        <v>86</v>
      </c>
      <c r="D17" s="14" t="s">
        <v>99</v>
      </c>
      <c r="E17" s="26"/>
    </row>
    <row r="18" spans="1:5" ht="16.5" customHeight="1">
      <c r="A18" s="102" t="s">
        <v>72</v>
      </c>
      <c r="B18" s="103"/>
      <c r="C18" s="103"/>
      <c r="D18" s="103"/>
      <c r="E18" s="104"/>
    </row>
    <row r="19" spans="1:5" ht="79.5" customHeight="1">
      <c r="A19" s="72" t="s">
        <v>23</v>
      </c>
      <c r="B19" s="14" t="s">
        <v>73</v>
      </c>
      <c r="C19" s="34"/>
      <c r="D19" s="14" t="s">
        <v>100</v>
      </c>
      <c r="E19" s="14" t="s">
        <v>104</v>
      </c>
    </row>
    <row r="20" spans="1:5" ht="105.75" customHeight="1">
      <c r="A20" s="33"/>
      <c r="B20" s="14" t="s">
        <v>77</v>
      </c>
      <c r="C20" s="74" t="s">
        <v>87</v>
      </c>
      <c r="D20" s="14" t="s">
        <v>78</v>
      </c>
      <c r="E20" s="26"/>
    </row>
    <row r="21" spans="1:5" ht="17.25" customHeight="1">
      <c r="A21" s="102" t="s">
        <v>40</v>
      </c>
      <c r="B21" s="103"/>
      <c r="C21" s="103"/>
      <c r="D21" s="103"/>
      <c r="E21" s="104"/>
    </row>
    <row r="22" spans="1:5" ht="51">
      <c r="A22" s="16" t="s">
        <v>31</v>
      </c>
      <c r="B22" s="14" t="s">
        <v>74</v>
      </c>
      <c r="C22" s="34"/>
      <c r="D22" s="26"/>
      <c r="E22" s="26"/>
    </row>
    <row r="23" spans="1:5" ht="63" customHeight="1">
      <c r="A23" s="17"/>
      <c r="B23" s="14" t="s">
        <v>75</v>
      </c>
      <c r="C23" s="74" t="s">
        <v>102</v>
      </c>
      <c r="D23" s="14" t="s">
        <v>101</v>
      </c>
      <c r="E23" s="26"/>
    </row>
  </sheetData>
  <mergeCells count="9">
    <mergeCell ref="A2:E2"/>
    <mergeCell ref="A4:E4"/>
    <mergeCell ref="A3:E3"/>
    <mergeCell ref="A18:E18"/>
    <mergeCell ref="A21:E21"/>
    <mergeCell ref="A9:E9"/>
    <mergeCell ref="A10:E10"/>
    <mergeCell ref="A11:E11"/>
    <mergeCell ref="A12:E12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2026-03-19T08:20:11Z</dcterms:modified>
</cp:coreProperties>
</file>